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Octubre\Verificaciones\"/>
    </mc:Choice>
  </mc:AlternateContent>
  <xr:revisionPtr revIDLastSave="0" documentId="13_ncr:1_{55083CD7-4179-467B-A81B-CEF9AFDF9ED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2" l="1"/>
  <c r="I35" i="2"/>
  <c r="E35" i="2"/>
  <c r="I34" i="2"/>
  <c r="E34" i="2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<sst xmlns="http://schemas.openxmlformats.org/spreadsheetml/2006/main" count="283" uniqueCount="98">
  <si>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</si>
  <si>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</si>
  <si>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</si>
  <si>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</si>
  <si>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</si>
  <si>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</si>
  <si>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</si>
  <si>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</si>
  <si>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</si>
  <si>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</si>
  <si>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</si>
  <si>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</si>
  <si>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</si>
  <si>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</si>
  <si>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</si>
  <si>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</si>
  <si>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</si>
  <si>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</si>
  <si>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</si>
  <si>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</si>
  <si>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</si>
  <si>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</si>
  <si>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</si>
  <si>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</si>
  <si>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</si>
  <si>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</si>
  <si>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</si>
  <si>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</si>
  <si>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</si>
  <si>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</si>
  <si>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67221803-0007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</si>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</sst>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vertAlign val="superscript"/>
      <sz val="11"/>
      <color rgb="FF000000"/>
      <name val="Calibri"/>
    </font>
    <font>
      <sz val="20"/>
      <color rgb="FFFFC000"/>
      <name val="Calibri"/>
      <family val="2"/>
    </font>
    <font>
      <sz val="20"/>
      <color rgb="FF00B050"/>
      <name val="Calibri"/>
      <family val="2"/>
    </font>
    <font>
      <sz val="20"/>
      <color rgb="FFFF0000"/>
      <name val="Calibri"/>
      <family val="2"/>
    </font>
    <font>
      <sz val="2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66" fontId="5" fillId="0" borderId="51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42" xfId="0" applyNumberFormat="1" applyFont="1" applyBorder="1" applyAlignment="1">
      <alignment horizontal="center" vertical="center"/>
    </xf>
    <xf numFmtId="166" fontId="5" fillId="0" borderId="5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8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60" xfId="0" applyNumberFormat="1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3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166" fontId="5" fillId="0" borderId="63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6" fillId="0" borderId="8" xfId="0" applyFont="1" applyBorder="1"/>
    <xf numFmtId="0" fontId="1" fillId="0" borderId="35" xfId="0" applyFont="1" applyBorder="1" applyAlignment="1">
      <alignment horizontal="center" vertical="center"/>
    </xf>
    <xf numFmtId="0" fontId="6" fillId="0" borderId="3" xfId="0" applyFont="1" applyBorder="1"/>
    <xf numFmtId="0" fontId="4" fillId="2" borderId="56" xfId="0" applyFont="1" applyFill="1" applyBorder="1" applyAlignment="1">
      <alignment horizontal="center" vertical="center" wrapText="1"/>
    </xf>
    <xf numFmtId="0" fontId="6" fillId="0" borderId="57" xfId="0" applyFont="1" applyBorder="1"/>
    <xf numFmtId="0" fontId="6" fillId="0" borderId="59" xfId="0" applyFont="1" applyBorder="1"/>
    <xf numFmtId="0" fontId="4" fillId="2" borderId="28" xfId="0" applyFont="1" applyFill="1" applyBorder="1" applyAlignment="1">
      <alignment horizontal="center" vertical="center" wrapText="1"/>
    </xf>
    <xf numFmtId="0" fontId="6" fillId="0" borderId="24" xfId="0" applyFont="1" applyBorder="1"/>
    <xf numFmtId="0" fontId="6" fillId="0" borderId="15" xfId="0" applyFont="1" applyBorder="1"/>
    <xf numFmtId="0" fontId="6" fillId="0" borderId="46" xfId="0" applyFont="1" applyBorder="1"/>
    <xf numFmtId="0" fontId="1" fillId="0" borderId="43" xfId="0" applyFont="1" applyBorder="1" applyAlignment="1">
      <alignment horizontal="center" vertical="center"/>
    </xf>
    <xf numFmtId="0" fontId="6" fillId="0" borderId="13" xfId="0" applyFont="1" applyBorder="1"/>
    <xf numFmtId="0" fontId="4" fillId="2" borderId="29" xfId="0" applyFont="1" applyFill="1" applyBorder="1" applyAlignment="1">
      <alignment horizontal="center" vertical="center" wrapText="1"/>
    </xf>
    <xf numFmtId="0" fontId="6" fillId="0" borderId="30" xfId="0" applyFont="1" applyBorder="1"/>
    <xf numFmtId="0" fontId="4" fillId="2" borderId="45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6" fillId="0" borderId="47" xfId="0" applyFont="1" applyBorder="1"/>
    <xf numFmtId="0" fontId="6" fillId="0" borderId="49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0" fillId="0" borderId="2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93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4"/>
  <sheetViews>
    <sheetView showGridLines="0" topLeftCell="A15" zoomScale="50" zoomScaleNormal="50" workbookViewId="0">
      <selection activeCell="A16" sqref="A16:N48"/>
    </sheetView>
  </sheetViews>
  <sheetFormatPr baseColWidth="10" defaultColWidth="14.42578125" defaultRowHeight="15" customHeight="1" x14ac:dyDescent="0.25"/>
  <cols>
    <col min="1" max="1" width="56.57031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4.7109375" customWidth="1"/>
    <col min="8" max="8" width="28.7109375" customWidth="1"/>
    <col min="9" max="9" width="17.28515625" customWidth="1"/>
    <col min="10" max="10" width="19" customWidth="1"/>
    <col min="11" max="11" width="36.28515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86"/>
      <c r="D4" s="7" t="s">
        <v>4</v>
      </c>
      <c r="E4" s="8" t="s">
        <v>5</v>
      </c>
    </row>
    <row r="5" spans="1:23" x14ac:dyDescent="0.25">
      <c r="A5" s="9" t="s">
        <v>6</v>
      </c>
      <c r="B5" s="105" t="s">
        <v>7</v>
      </c>
      <c r="C5" s="8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6" t="s">
        <v>11</v>
      </c>
      <c r="C6" s="8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7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5" hidden="1" customHeight="1" x14ac:dyDescent="0.25">
      <c r="A12" s="14" t="s">
        <v>24</v>
      </c>
      <c r="B12" s="27" t="s">
        <v>25</v>
      </c>
      <c r="C12" s="24" t="s">
        <v>29</v>
      </c>
      <c r="D12" s="25" t="s">
        <v>30</v>
      </c>
      <c r="E12" s="25">
        <v>174720</v>
      </c>
      <c r="F12" s="28">
        <v>43803</v>
      </c>
    </row>
    <row r="13" spans="1:23" ht="14.25" customHeight="1" x14ac:dyDescent="0.25">
      <c r="E13" s="1"/>
    </row>
    <row r="14" spans="1:23" ht="14.25" customHeight="1" x14ac:dyDescent="0.25">
      <c r="A14" s="29" t="s">
        <v>31</v>
      </c>
      <c r="E14" s="1"/>
    </row>
    <row r="15" spans="1:23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26.25" x14ac:dyDescent="0.25">
      <c r="A16" s="33" t="s">
        <v>34</v>
      </c>
      <c r="B16" s="108" t="s">
        <v>35</v>
      </c>
      <c r="C16" s="30"/>
      <c r="D16" s="30"/>
      <c r="E16" s="30"/>
      <c r="F16" s="30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26.25" x14ac:dyDescent="0.25">
      <c r="A17" s="34" t="s">
        <v>36</v>
      </c>
      <c r="B17" s="109" t="s">
        <v>35</v>
      </c>
      <c r="C17" s="30"/>
      <c r="D17" s="30"/>
      <c r="E17" s="30"/>
      <c r="F17" s="30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26.25" x14ac:dyDescent="0.25">
      <c r="A18" s="35" t="s">
        <v>37</v>
      </c>
      <c r="B18" s="110" t="s">
        <v>35</v>
      </c>
      <c r="C18" s="30"/>
      <c r="D18" s="30"/>
      <c r="E18" s="30"/>
      <c r="F18" s="30"/>
      <c r="G18" s="3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x14ac:dyDescent="0.25">
      <c r="A19" s="36"/>
      <c r="B19" s="30"/>
      <c r="C19" s="30"/>
      <c r="D19" s="30"/>
      <c r="E19" s="30"/>
      <c r="F19" s="30"/>
      <c r="G19" s="3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x14ac:dyDescent="0.25">
      <c r="A20" s="37" t="s">
        <v>38</v>
      </c>
      <c r="B20" s="37"/>
      <c r="C20" s="37"/>
      <c r="D20" s="30"/>
      <c r="E20" s="30"/>
      <c r="F20" s="30"/>
      <c r="G20" s="30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39</v>
      </c>
      <c r="B21" s="37"/>
      <c r="C21" s="37"/>
      <c r="D21" s="30"/>
      <c r="E21" s="30"/>
      <c r="F21" s="30"/>
      <c r="G21" s="30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5.75" customHeight="1" x14ac:dyDescent="0.25">
      <c r="A22" s="90" t="s">
        <v>40</v>
      </c>
      <c r="B22" s="20" t="s">
        <v>41</v>
      </c>
      <c r="C22" s="38">
        <v>44839</v>
      </c>
      <c r="D22" s="20" t="s">
        <v>42</v>
      </c>
      <c r="E22" s="39">
        <v>0.46180555555474712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1"/>
      <c r="B23" s="96" t="s">
        <v>32</v>
      </c>
      <c r="C23" s="97"/>
      <c r="D23" s="80" t="s">
        <v>43</v>
      </c>
      <c r="E23" s="8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0" t="s">
        <v>44</v>
      </c>
      <c r="B24" s="41" t="s">
        <v>36</v>
      </c>
      <c r="C24" s="111" t="s">
        <v>35</v>
      </c>
      <c r="D24" s="85"/>
      <c r="E24" s="8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2" t="s">
        <v>45</v>
      </c>
      <c r="B25" s="43" t="s">
        <v>36</v>
      </c>
      <c r="C25" s="112" t="s">
        <v>35</v>
      </c>
      <c r="D25" s="83"/>
      <c r="E25" s="8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46</v>
      </c>
      <c r="B26" s="43" t="s">
        <v>47</v>
      </c>
      <c r="C26" s="112" t="s">
        <v>35</v>
      </c>
      <c r="D26" s="83"/>
      <c r="E26" s="8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48</v>
      </c>
      <c r="B27" s="46" t="s">
        <v>47</v>
      </c>
      <c r="C27" s="113" t="s">
        <v>35</v>
      </c>
      <c r="D27" s="94"/>
      <c r="E27" s="9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7" t="s">
        <v>50</v>
      </c>
      <c r="B29" s="37"/>
      <c r="C29" s="37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7" t="s">
        <v>51</v>
      </c>
      <c r="B30" s="37"/>
      <c r="C30" s="37"/>
      <c r="D30" s="30"/>
      <c r="E30" s="30"/>
      <c r="F30" s="30"/>
      <c r="G30" s="30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.75" customHeight="1" x14ac:dyDescent="0.25">
      <c r="A31" s="99" t="s">
        <v>52</v>
      </c>
      <c r="B31" s="90" t="s">
        <v>53</v>
      </c>
      <c r="C31" s="98" t="s">
        <v>54</v>
      </c>
      <c r="D31" s="93"/>
      <c r="E31" s="93"/>
      <c r="F31" s="81"/>
      <c r="G31" s="80" t="s">
        <v>55</v>
      </c>
      <c r="H31" s="93"/>
      <c r="I31" s="93"/>
      <c r="J31" s="93"/>
      <c r="K31" s="8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0"/>
      <c r="B32" s="91"/>
      <c r="C32" s="47" t="s">
        <v>41</v>
      </c>
      <c r="D32" s="38"/>
      <c r="E32" s="20" t="s">
        <v>42</v>
      </c>
      <c r="F32" s="20"/>
      <c r="G32" s="20" t="s">
        <v>41</v>
      </c>
      <c r="H32" s="48"/>
      <c r="I32" s="20" t="s">
        <v>42</v>
      </c>
      <c r="J32" s="39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1"/>
      <c r="B33" s="92"/>
      <c r="C33" s="47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59</v>
      </c>
      <c r="B34" s="50">
        <v>2.1</v>
      </c>
      <c r="C34" s="43"/>
      <c r="D34" s="51"/>
      <c r="E34" s="52" t="str">
        <f t="shared" ref="E34:E35" si="0">IF(AND(C34=0,D34=0),"",ABS(C34-D34))</f>
        <v/>
      </c>
      <c r="F34" s="114" t="s">
        <v>35</v>
      </c>
      <c r="G34" s="43"/>
      <c r="H34" s="51"/>
      <c r="I34" s="52" t="str">
        <f t="shared" ref="I34:I35" si="1">IF(AND(G34=0,H34=0),"",ABS(G34-H34))</f>
        <v/>
      </c>
      <c r="J34" s="114" t="s">
        <v>35</v>
      </c>
      <c r="K34" s="49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3" t="s">
        <v>61</v>
      </c>
      <c r="B35" s="46">
        <v>10.1</v>
      </c>
      <c r="C35" s="54"/>
      <c r="D35" s="55"/>
      <c r="E35" s="56" t="str">
        <f t="shared" si="0"/>
        <v/>
      </c>
      <c r="F35" s="115" t="s">
        <v>35</v>
      </c>
      <c r="G35" s="54"/>
      <c r="H35" s="55"/>
      <c r="I35" s="56" t="str">
        <f t="shared" si="1"/>
        <v/>
      </c>
      <c r="J35" s="115" t="s">
        <v>35</v>
      </c>
      <c r="K35" s="53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62</v>
      </c>
      <c r="B36" s="12"/>
      <c r="C36" s="12"/>
      <c r="D36" s="1"/>
      <c r="E36" s="57"/>
      <c r="F36" s="58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7" t="s">
        <v>63</v>
      </c>
      <c r="B37" s="37"/>
      <c r="C37" s="37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7" t="s">
        <v>64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0" t="s">
        <v>52</v>
      </c>
      <c r="B39" s="87" t="s">
        <v>53</v>
      </c>
      <c r="C39" s="80" t="s">
        <v>54</v>
      </c>
      <c r="D39" s="93"/>
      <c r="E39" s="93"/>
      <c r="F39" s="93"/>
      <c r="G39" s="93"/>
      <c r="H39" s="81"/>
      <c r="I39" s="80" t="s">
        <v>65</v>
      </c>
      <c r="J39" s="93"/>
      <c r="K39" s="93"/>
      <c r="L39" s="93"/>
      <c r="M39" s="93"/>
      <c r="N39" s="81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1"/>
      <c r="B40" s="88"/>
      <c r="C40" s="59" t="s">
        <v>41</v>
      </c>
      <c r="D40" s="60"/>
      <c r="E40" s="22" t="s">
        <v>42</v>
      </c>
      <c r="F40" s="61"/>
      <c r="G40" s="20"/>
      <c r="H40" s="20"/>
      <c r="I40" s="20" t="s">
        <v>41</v>
      </c>
      <c r="J40" s="38"/>
      <c r="K40" s="20" t="s">
        <v>42</v>
      </c>
      <c r="L40" s="39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2"/>
      <c r="B41" s="89"/>
      <c r="C41" s="47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2" t="s">
        <v>71</v>
      </c>
      <c r="B42" s="63">
        <v>4.1000000000000002E-2</v>
      </c>
      <c r="C42" s="64">
        <v>1.2</v>
      </c>
      <c r="D42" s="65"/>
      <c r="E42" s="66" t="str">
        <f>IFERROR(ABS(D42-C42)/D42,"")</f>
        <v/>
      </c>
      <c r="F42" s="116" t="s">
        <v>35</v>
      </c>
      <c r="G42" s="65"/>
      <c r="H42" s="67"/>
      <c r="I42" s="67"/>
      <c r="J42" s="68"/>
      <c r="K42" s="116" t="s">
        <v>35</v>
      </c>
      <c r="L42" s="69"/>
      <c r="M42" s="70"/>
      <c r="N42" s="71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7" t="s">
        <v>73</v>
      </c>
      <c r="B44" s="37"/>
      <c r="C44" s="37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7" t="s">
        <v>74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0" t="s">
        <v>52</v>
      </c>
      <c r="B46" s="20" t="s">
        <v>41</v>
      </c>
      <c r="C46" s="38"/>
      <c r="D46" s="20" t="s">
        <v>42</v>
      </c>
      <c r="E46" s="39"/>
      <c r="F46" s="1"/>
      <c r="G46" s="72"/>
      <c r="H46" s="73"/>
      <c r="I46" s="72"/>
      <c r="J46" s="74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2"/>
      <c r="B47" s="80" t="s">
        <v>32</v>
      </c>
      <c r="C47" s="81"/>
      <c r="D47" s="80" t="s">
        <v>75</v>
      </c>
      <c r="E47" s="81"/>
      <c r="F47" s="80" t="s">
        <v>76</v>
      </c>
      <c r="G47" s="8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5" t="s">
        <v>77</v>
      </c>
      <c r="B48" s="46"/>
      <c r="C48" s="116" t="s">
        <v>35</v>
      </c>
      <c r="D48" s="82"/>
      <c r="E48" s="81"/>
      <c r="F48" s="82"/>
      <c r="G48" s="81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7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7" t="s">
        <v>79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6" t="s">
        <v>80</v>
      </c>
      <c r="B51" s="77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78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78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7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9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9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9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7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9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9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9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9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</sheetData>
  <mergeCells count="26">
    <mergeCell ref="A46:A47"/>
    <mergeCell ref="D23:E23"/>
    <mergeCell ref="A22:A23"/>
    <mergeCell ref="C31:F31"/>
    <mergeCell ref="A31:A33"/>
    <mergeCell ref="B31:B33"/>
    <mergeCell ref="A2:G2"/>
    <mergeCell ref="B4:C4"/>
    <mergeCell ref="B5:C5"/>
    <mergeCell ref="B6:C6"/>
    <mergeCell ref="B7:C7"/>
    <mergeCell ref="I39:N39"/>
    <mergeCell ref="D27:E27"/>
    <mergeCell ref="D26:E26"/>
    <mergeCell ref="G31:K31"/>
    <mergeCell ref="B23:C23"/>
    <mergeCell ref="D25:E25"/>
    <mergeCell ref="D24:E24"/>
    <mergeCell ref="B39:B41"/>
    <mergeCell ref="A39:A41"/>
    <mergeCell ref="C39:H39"/>
    <mergeCell ref="B47:C47"/>
    <mergeCell ref="F47:G47"/>
    <mergeCell ref="F48:G48"/>
    <mergeCell ref="D48:E48"/>
    <mergeCell ref="D47:E47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B26:B27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B24:B25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4"/>
  <sheetViews>
    <sheetView showGridLines="0" tabSelected="1" topLeftCell="A11" zoomScale="50" zoomScaleNormal="50" workbookViewId="0">
      <selection activeCell="A16" sqref="A16:N48"/>
    </sheetView>
  </sheetViews>
  <sheetFormatPr baseColWidth="10" defaultColWidth="14.42578125" defaultRowHeight="15" customHeight="1" x14ac:dyDescent="0.25"/>
  <cols>
    <col min="1" max="1" width="56.57031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4.7109375" customWidth="1"/>
    <col min="8" max="8" width="28.7109375" customWidth="1"/>
    <col min="9" max="9" width="17.28515625" customWidth="1"/>
    <col min="10" max="10" width="19" customWidth="1"/>
    <col min="11" max="11" width="36.28515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86"/>
      <c r="D4" s="7" t="s">
        <v>4</v>
      </c>
      <c r="E4" s="8" t="s">
        <v>5</v>
      </c>
    </row>
    <row r="5" spans="1:23" x14ac:dyDescent="0.25">
      <c r="A5" s="9" t="s">
        <v>6</v>
      </c>
      <c r="B5" s="105" t="s">
        <v>7</v>
      </c>
      <c r="C5" s="8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6" t="s">
        <v>11</v>
      </c>
      <c r="C6" s="8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7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5" hidden="1" customHeight="1" x14ac:dyDescent="0.25">
      <c r="A12" s="14" t="s">
        <v>24</v>
      </c>
      <c r="B12" s="27" t="s">
        <v>25</v>
      </c>
      <c r="C12" s="24" t="s">
        <v>29</v>
      </c>
      <c r="D12" s="25" t="s">
        <v>30</v>
      </c>
      <c r="E12" s="25">
        <v>174720</v>
      </c>
      <c r="F12" s="28">
        <v>43803</v>
      </c>
    </row>
    <row r="13" spans="1:23" ht="14.25" customHeight="1" x14ac:dyDescent="0.25">
      <c r="E13" s="1"/>
    </row>
    <row r="14" spans="1:23" ht="14.25" customHeight="1" x14ac:dyDescent="0.25">
      <c r="A14" s="29" t="s">
        <v>31</v>
      </c>
      <c r="E14" s="1"/>
    </row>
    <row r="15" spans="1:23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26.25" x14ac:dyDescent="0.25">
      <c r="A16" s="33" t="s">
        <v>34</v>
      </c>
      <c r="B16" s="108" t="s">
        <v>35</v>
      </c>
      <c r="C16" s="30"/>
      <c r="D16" s="30"/>
      <c r="E16" s="30"/>
      <c r="F16" s="30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26.25" x14ac:dyDescent="0.25">
      <c r="A17" s="34" t="s">
        <v>36</v>
      </c>
      <c r="B17" s="109" t="s">
        <v>35</v>
      </c>
      <c r="C17" s="30"/>
      <c r="D17" s="30"/>
      <c r="E17" s="30"/>
      <c r="F17" s="30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26.25" x14ac:dyDescent="0.25">
      <c r="A18" s="35" t="s">
        <v>37</v>
      </c>
      <c r="B18" s="110" t="s">
        <v>35</v>
      </c>
      <c r="C18" s="30"/>
      <c r="D18" s="30"/>
      <c r="E18" s="30"/>
      <c r="F18" s="30"/>
      <c r="G18" s="3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x14ac:dyDescent="0.25">
      <c r="A19" s="36"/>
      <c r="B19" s="30"/>
      <c r="C19" s="30"/>
      <c r="D19" s="30"/>
      <c r="E19" s="30"/>
      <c r="F19" s="30"/>
      <c r="G19" s="3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x14ac:dyDescent="0.25">
      <c r="A20" s="37" t="s">
        <v>38</v>
      </c>
      <c r="B20" s="37"/>
      <c r="C20" s="37"/>
      <c r="D20" s="30"/>
      <c r="E20" s="30"/>
      <c r="F20" s="30"/>
      <c r="G20" s="30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89</v>
      </c>
      <c r="B21" s="37"/>
      <c r="C21" s="37"/>
      <c r="D21" s="30"/>
      <c r="E21" s="30"/>
      <c r="F21" s="30"/>
      <c r="G21" s="30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5.75" customHeight="1" x14ac:dyDescent="0.25">
      <c r="A22" s="90" t="s">
        <v>40</v>
      </c>
      <c r="B22" s="20" t="s">
        <v>41</v>
      </c>
      <c r="C22" s="38">
        <v>44846</v>
      </c>
      <c r="D22" s="20" t="s">
        <v>42</v>
      </c>
      <c r="E22" s="39">
        <v>0.38819444444379769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1"/>
      <c r="B23" s="96" t="s">
        <v>32</v>
      </c>
      <c r="C23" s="97"/>
      <c r="D23" s="80" t="s">
        <v>43</v>
      </c>
      <c r="E23" s="8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0" t="s">
        <v>44</v>
      </c>
      <c r="B24" s="41" t="s">
        <v>36</v>
      </c>
      <c r="C24" s="111" t="s">
        <v>35</v>
      </c>
      <c r="D24" s="85"/>
      <c r="E24" s="8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2" t="s">
        <v>45</v>
      </c>
      <c r="B25" s="43" t="s">
        <v>36</v>
      </c>
      <c r="C25" s="112" t="s">
        <v>35</v>
      </c>
      <c r="D25" s="83"/>
      <c r="E25" s="8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46</v>
      </c>
      <c r="B26" s="43" t="s">
        <v>47</v>
      </c>
      <c r="C26" s="112" t="s">
        <v>35</v>
      </c>
      <c r="D26" s="83"/>
      <c r="E26" s="8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48</v>
      </c>
      <c r="B27" s="46" t="s">
        <v>47</v>
      </c>
      <c r="C27" s="113" t="s">
        <v>35</v>
      </c>
      <c r="D27" s="94"/>
      <c r="E27" s="9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7" t="s">
        <v>50</v>
      </c>
      <c r="B29" s="37"/>
      <c r="C29" s="37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7" t="s">
        <v>90</v>
      </c>
      <c r="B30" s="37"/>
      <c r="C30" s="37"/>
      <c r="D30" s="30"/>
      <c r="E30" s="30"/>
      <c r="F30" s="30"/>
      <c r="G30" s="30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.75" customHeight="1" x14ac:dyDescent="0.25">
      <c r="A31" s="99" t="s">
        <v>52</v>
      </c>
      <c r="B31" s="90" t="s">
        <v>53</v>
      </c>
      <c r="C31" s="98" t="s">
        <v>54</v>
      </c>
      <c r="D31" s="93"/>
      <c r="E31" s="93"/>
      <c r="F31" s="81"/>
      <c r="G31" s="80" t="s">
        <v>55</v>
      </c>
      <c r="H31" s="93"/>
      <c r="I31" s="93"/>
      <c r="J31" s="93"/>
      <c r="K31" s="8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0"/>
      <c r="B32" s="91"/>
      <c r="C32" s="47" t="s">
        <v>41</v>
      </c>
      <c r="D32" s="38"/>
      <c r="E32" s="20" t="s">
        <v>42</v>
      </c>
      <c r="F32" s="20"/>
      <c r="G32" s="20" t="s">
        <v>41</v>
      </c>
      <c r="H32" s="48"/>
      <c r="I32" s="20" t="s">
        <v>42</v>
      </c>
      <c r="J32" s="39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1"/>
      <c r="B33" s="92"/>
      <c r="C33" s="47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59</v>
      </c>
      <c r="B34" s="50">
        <v>2.1</v>
      </c>
      <c r="C34" s="43"/>
      <c r="D34" s="51"/>
      <c r="E34" s="52" t="str">
        <f t="shared" ref="E34:E35" si="0">IF(AND(C34=0,D34=0),"",ABS(C34-D34))</f>
        <v/>
      </c>
      <c r="F34" s="114" t="s">
        <v>35</v>
      </c>
      <c r="G34" s="43"/>
      <c r="H34" s="51"/>
      <c r="I34" s="52" t="str">
        <f t="shared" ref="I34:I35" si="1">IF(AND(G34=0,H34=0),"",ABS(G34-H34))</f>
        <v/>
      </c>
      <c r="J34" s="114" t="s">
        <v>35</v>
      </c>
      <c r="K34" s="49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3" t="s">
        <v>61</v>
      </c>
      <c r="B35" s="46">
        <v>10.1</v>
      </c>
      <c r="C35" s="54"/>
      <c r="D35" s="55"/>
      <c r="E35" s="56" t="str">
        <f t="shared" si="0"/>
        <v/>
      </c>
      <c r="F35" s="115" t="s">
        <v>35</v>
      </c>
      <c r="G35" s="54"/>
      <c r="H35" s="55"/>
      <c r="I35" s="56" t="str">
        <f t="shared" si="1"/>
        <v/>
      </c>
      <c r="J35" s="115" t="s">
        <v>35</v>
      </c>
      <c r="K35" s="53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91</v>
      </c>
      <c r="B36" s="12"/>
      <c r="C36" s="12"/>
      <c r="D36" s="1"/>
      <c r="E36" s="57"/>
      <c r="F36" s="58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7" t="s">
        <v>63</v>
      </c>
      <c r="B37" s="37"/>
      <c r="C37" s="37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7" t="s">
        <v>92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0" t="s">
        <v>52</v>
      </c>
      <c r="B39" s="87" t="s">
        <v>53</v>
      </c>
      <c r="C39" s="80" t="s">
        <v>54</v>
      </c>
      <c r="D39" s="93"/>
      <c r="E39" s="93"/>
      <c r="F39" s="93"/>
      <c r="G39" s="93"/>
      <c r="H39" s="81"/>
      <c r="I39" s="80" t="s">
        <v>65</v>
      </c>
      <c r="J39" s="93"/>
      <c r="K39" s="93"/>
      <c r="L39" s="93"/>
      <c r="M39" s="93"/>
      <c r="N39" s="81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1"/>
      <c r="B40" s="88"/>
      <c r="C40" s="59" t="s">
        <v>41</v>
      </c>
      <c r="D40" s="60"/>
      <c r="E40" s="22" t="s">
        <v>42</v>
      </c>
      <c r="F40" s="61"/>
      <c r="G40" s="20"/>
      <c r="H40" s="20"/>
      <c r="I40" s="20" t="s">
        <v>41</v>
      </c>
      <c r="J40" s="38"/>
      <c r="K40" s="20" t="s">
        <v>42</v>
      </c>
      <c r="L40" s="39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2"/>
      <c r="B41" s="89"/>
      <c r="C41" s="47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2" t="s">
        <v>71</v>
      </c>
      <c r="B42" s="63">
        <v>4.1000000000000002E-2</v>
      </c>
      <c r="C42" s="64">
        <v>1.2</v>
      </c>
      <c r="D42" s="65"/>
      <c r="E42" s="66" t="str">
        <f>IFERROR(ABS(D42-C42)/D42,"")</f>
        <v/>
      </c>
      <c r="F42" s="116" t="s">
        <v>35</v>
      </c>
      <c r="G42" s="65"/>
      <c r="H42" s="67"/>
      <c r="I42" s="67"/>
      <c r="J42" s="68"/>
      <c r="K42" s="116" t="s">
        <v>35</v>
      </c>
      <c r="L42" s="69"/>
      <c r="M42" s="70"/>
      <c r="N42" s="71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7" t="s">
        <v>73</v>
      </c>
      <c r="B44" s="37"/>
      <c r="C44" s="37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7" t="s">
        <v>93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0" t="s">
        <v>52</v>
      </c>
      <c r="B46" s="20" t="s">
        <v>41</v>
      </c>
      <c r="C46" s="38"/>
      <c r="D46" s="20" t="s">
        <v>42</v>
      </c>
      <c r="E46" s="39"/>
      <c r="F46" s="1"/>
      <c r="G46" s="72"/>
      <c r="H46" s="73"/>
      <c r="I46" s="72"/>
      <c r="J46" s="74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2"/>
      <c r="B47" s="80" t="s">
        <v>32</v>
      </c>
      <c r="C47" s="81"/>
      <c r="D47" s="80" t="s">
        <v>75</v>
      </c>
      <c r="E47" s="81"/>
      <c r="F47" s="80" t="s">
        <v>76</v>
      </c>
      <c r="G47" s="8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5" t="s">
        <v>77</v>
      </c>
      <c r="B48" s="46"/>
      <c r="C48" s="116" t="s">
        <v>35</v>
      </c>
      <c r="D48" s="82"/>
      <c r="E48" s="81"/>
      <c r="F48" s="82"/>
      <c r="G48" s="81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7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7" t="s">
        <v>94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6" t="s">
        <v>80</v>
      </c>
      <c r="B51" s="77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78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78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7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9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9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9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7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9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9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9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9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</sheetData>
  <mergeCells count="26">
    <mergeCell ref="A46:A47"/>
    <mergeCell ref="B47:C47"/>
    <mergeCell ref="F47:G47"/>
    <mergeCell ref="F48:G48"/>
    <mergeCell ref="D48:E48"/>
    <mergeCell ref="D47:E47"/>
    <mergeCell ref="D26:E26"/>
    <mergeCell ref="G31:K31"/>
    <mergeCell ref="B23:C23"/>
    <mergeCell ref="A22:A23"/>
    <mergeCell ref="A2:G2"/>
    <mergeCell ref="B4:C4"/>
    <mergeCell ref="B5:C5"/>
    <mergeCell ref="B6:C6"/>
    <mergeCell ref="B7:C7"/>
    <mergeCell ref="D23:E23"/>
    <mergeCell ref="C31:F31"/>
    <mergeCell ref="A31:A33"/>
    <mergeCell ref="B31:B33"/>
    <mergeCell ref="D25:E25"/>
    <mergeCell ref="D24:E24"/>
    <mergeCell ref="B39:B41"/>
    <mergeCell ref="A39:A41"/>
    <mergeCell ref="C39:H39"/>
    <mergeCell ref="I39:N39"/>
    <mergeCell ref="D27:E27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B26:B27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B24:B25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95</v>
      </c>
    </row>
    <row r="3" spans="1:3" ht="14.25" customHeight="1" x14ac:dyDescent="0.25">
      <c r="B3" t="s">
        <v>96</v>
      </c>
      <c r="C3" t="s">
        <v>47</v>
      </c>
    </row>
    <row r="4" spans="1:3" ht="14.25" customHeight="1" x14ac:dyDescent="0.25">
      <c r="B4" t="s">
        <v>97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2022-10-17T11:46:11Z</dcterms:modified>
</cp:coreProperties>
</file>